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411\"/>
    </mc:Choice>
  </mc:AlternateContent>
  <bookViews>
    <workbookView xWindow="-120" yWindow="-120" windowWidth="38640" windowHeight="21120" activeTab="3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4" l="1"/>
  <c r="D10" i="4"/>
  <c r="C10" i="4"/>
  <c r="D13" i="4" l="1"/>
  <c r="E13" i="4"/>
  <c r="F13" i="4"/>
  <c r="G13" i="4"/>
  <c r="H13" i="4"/>
  <c r="D14" i="4"/>
  <c r="E14" i="4"/>
  <c r="F14" i="4"/>
  <c r="G14" i="4"/>
  <c r="H14" i="4"/>
  <c r="D15" i="4"/>
  <c r="E15" i="4"/>
  <c r="D16" i="4"/>
  <c r="E16" i="4"/>
  <c r="F16" i="4"/>
  <c r="G16" i="4"/>
  <c r="H16" i="4"/>
  <c r="C14" i="4"/>
  <c r="C15" i="4"/>
  <c r="C16" i="4"/>
  <c r="C13" i="4"/>
  <c r="D12" i="4" l="1"/>
  <c r="F15" i="4"/>
  <c r="G15" i="4" l="1"/>
  <c r="H15" i="4" l="1"/>
  <c r="C12" i="4"/>
  <c r="I14" i="4"/>
  <c r="I13" i="4"/>
  <c r="E12" i="4"/>
  <c r="I16" i="4"/>
  <c r="F12" i="4" l="1"/>
  <c r="G12" i="4" l="1"/>
  <c r="H12" i="4" l="1"/>
  <c r="I15" i="4"/>
  <c r="I12" i="4" s="1"/>
  <c r="C7" i="4" l="1"/>
  <c r="I9" i="4" l="1"/>
  <c r="I10" i="4"/>
  <c r="I11" i="4"/>
  <c r="I8" i="4"/>
  <c r="D7" i="4"/>
  <c r="E7" i="4"/>
  <c r="F7" i="4"/>
  <c r="G7" i="4"/>
  <c r="H7" i="4"/>
  <c r="I7" i="4" l="1"/>
</calcChain>
</file>

<file path=xl/sharedStrings.xml><?xml version="1.0" encoding="utf-8"?>
<sst xmlns="http://schemas.openxmlformats.org/spreadsheetml/2006/main" count="70" uniqueCount="50">
  <si>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</si>
  <si>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</si>
  <si>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</si>
  <si>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</si>
  <si>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</si>
  <si>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</si>
  <si>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</si>
  <si>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</si>
  <si>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</si>
  <si>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</si>
  <si>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</si>
  <si>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</si>
  <si>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</si>
  <si>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</si>
  <si>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</si>
  <si>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</si>
  <si>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</si>
  <si>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</si>
  <si>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</si>
  <si>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</si>
  <si>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</si>
  <si>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</si>
  <si>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</si>
  <si>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 xml:space="preserve">№      п/п </t>
  </si>
  <si>
    <t>ИТОГО по комплексу процессных мероприятий, в том числе:</t>
  </si>
  <si>
    <t>-</t>
  </si>
  <si>
    <t>Базовое значение 2024 год</t>
  </si>
  <si>
    <t>Отдел ЖК и ДХ</t>
  </si>
  <si>
    <t>Базовое значение, 2024 год</t>
  </si>
  <si>
    <t>Оказание услуг (выполнение работ), приобретение товаров работ и услуг</t>
  </si>
  <si>
    <t xml:space="preserve">Раздел 2 Показатели комплекса процессных мероприятий </t>
  </si>
  <si>
    <t xml:space="preserve">Раздел 3 Перечень комплекса процессных мероприятий </t>
  </si>
  <si>
    <t xml:space="preserve">Раздел 4. Финансовое обеспечение комплекса процессных мероприятий </t>
  </si>
  <si>
    <t>Доля убыточных предприятий жилищно-коммунального хозяйства в отчетном периоде</t>
  </si>
  <si>
    <t>%</t>
  </si>
  <si>
    <t xml:space="preserve">Возмещение недополученных доходов и (или) возмещение затрат в связи с выполнением работ, оказанием услуг в сфере жилищно-коммунального хозяйства (всего), в том числе:  </t>
  </si>
  <si>
    <t>МП</t>
  </si>
  <si>
    <t>Задача 1. Возмещение недополученных доходов и (или) возмещение затрат в связи с выполнением работ, оказанием услуг в сфере жилищно-коммунального хозяйства</t>
  </si>
  <si>
    <t xml:space="preserve">ПАСПОРТ
комплекса процессных мероприятий «Снижение доли убыточности организаций жилищно-коммунального комплекса»       </t>
  </si>
  <si>
    <t>1.</t>
  </si>
  <si>
    <t>Возмещение недополученных доходов и (или) возмещение затрат в связи с выполнением работ, оказанием услуг в сфере жилищно-коммунального хозяйства</t>
  </si>
  <si>
    <t xml:space="preserve">"ПРИЛОЖЕНИЕ 6
к муниципальной программе
«Обеспечение населения
муниципального образования
Ногликский муниципальный округ
Сахалинской области
качественными услугами
жилищно-коммунального хозяйства»,
утвержденной постановлением
администрации муниципального образования
Ногликский муниципальный округ
Сахалинской области
от 27.06.2025 № 421
</t>
  </si>
  <si>
    <t>х</t>
  </si>
  <si>
    <t>Снижение убыточности предприятия на конец отчетного период по сравнению с аналогичным периодом прошлого года*</t>
  </si>
  <si>
    <t>*в случае наличия просроченной задолженности</t>
  </si>
  <si>
    <t>*в случае наличия убытка</t>
  </si>
  <si>
    <t>Снижение просроченной дебиторской задолженности за жилищно-коммунальные услуги на конец отчетного период по сравнению 
с аналогичным периодом прошлого года**</t>
  </si>
  <si>
    <t>Снижение просроченной кредиторской задолженности за поставленные ТЭР на конец отчетного периода по сравнению с аналогичным периодом прошлого года**</t>
  </si>
  <si>
    <t>»</t>
  </si>
  <si>
    <t>ПРИЛОЖЕНИЕ 7
к постановлению администрации
муниципального образования
Ногликский муниципальный округ
Сахалинской области
от 03 июля 2026 года № 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</si>
</sst>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9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0" xfId="0" applyFont="1"/>
    <xf numFmtId="0" fontId="2" fillId="0" borderId="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selection activeCell="B1" sqref="B1:H1"/>
    </sheetView>
  </sheetViews>
  <sheetFormatPr defaultColWidth="9.140625" defaultRowHeight="15" x14ac:dyDescent="0.25"/>
  <cols>
    <col min="1" max="1" width="31.28515625" style="1" customWidth="1"/>
    <col min="2" max="6" width="9.140625" style="1"/>
    <col min="7" max="7" width="9" style="1" customWidth="1"/>
    <col min="8" max="8" width="9.140625" style="1" customWidth="1"/>
    <col min="9" max="16384" width="9.140625" style="1"/>
  </cols>
  <sheetData>
    <row r="1" spans="1:8" ht="116.25" customHeight="1" x14ac:dyDescent="0.3">
      <c r="B1" s="30" t="s">
        <v>49</v>
      </c>
      <c r="C1" s="31"/>
      <c r="D1" s="31"/>
      <c r="E1" s="31"/>
      <c r="F1" s="31"/>
      <c r="G1" s="31"/>
      <c r="H1" s="31"/>
    </row>
    <row r="2" spans="1:8" ht="15.75" customHeight="1" x14ac:dyDescent="0.25">
      <c r="B2" s="30" t="s">
        <v>41</v>
      </c>
      <c r="C2" s="30"/>
      <c r="D2" s="30"/>
      <c r="E2" s="30"/>
      <c r="F2" s="30"/>
      <c r="G2" s="30"/>
      <c r="H2" s="30"/>
    </row>
    <row r="3" spans="1:8" ht="264" customHeight="1" x14ac:dyDescent="0.25">
      <c r="B3" s="30"/>
      <c r="C3" s="30"/>
      <c r="D3" s="30"/>
      <c r="E3" s="30"/>
      <c r="F3" s="30"/>
      <c r="G3" s="30"/>
      <c r="H3" s="30"/>
    </row>
    <row r="5" spans="1:8" ht="63.75" customHeight="1" x14ac:dyDescent="0.3">
      <c r="A5" s="35" t="s">
        <v>38</v>
      </c>
      <c r="B5" s="35"/>
      <c r="C5" s="35"/>
      <c r="D5" s="35"/>
      <c r="E5" s="35"/>
      <c r="F5" s="35"/>
      <c r="G5" s="36"/>
      <c r="H5" s="36"/>
    </row>
    <row r="6" spans="1:8" ht="22.15" customHeight="1" x14ac:dyDescent="0.3">
      <c r="A6" s="35" t="s">
        <v>3</v>
      </c>
      <c r="B6" s="36"/>
      <c r="C6" s="36"/>
      <c r="D6" s="36"/>
      <c r="E6" s="36"/>
      <c r="F6" s="36"/>
      <c r="G6" s="36"/>
      <c r="H6" s="36"/>
    </row>
    <row r="7" spans="1:8" ht="18.75" x14ac:dyDescent="0.3">
      <c r="A7" s="9"/>
      <c r="B7" s="9"/>
      <c r="C7" s="9"/>
      <c r="D7" s="9"/>
      <c r="E7" s="9"/>
      <c r="F7" s="9"/>
      <c r="G7" s="9"/>
      <c r="H7" s="9"/>
    </row>
    <row r="8" spans="1:8" ht="56.25" x14ac:dyDescent="0.25">
      <c r="A8" s="10" t="s">
        <v>0</v>
      </c>
      <c r="B8" s="32" t="s">
        <v>27</v>
      </c>
      <c r="C8" s="33"/>
      <c r="D8" s="33"/>
      <c r="E8" s="33"/>
      <c r="F8" s="33"/>
      <c r="G8" s="33"/>
      <c r="H8" s="34"/>
    </row>
    <row r="9" spans="1:8" ht="27.75" customHeight="1" x14ac:dyDescent="0.25">
      <c r="A9" s="10" t="s">
        <v>1</v>
      </c>
      <c r="B9" s="37" t="s">
        <v>25</v>
      </c>
      <c r="C9" s="38"/>
      <c r="D9" s="38"/>
      <c r="E9" s="38"/>
      <c r="F9" s="38"/>
      <c r="G9" s="38"/>
      <c r="H9" s="39"/>
    </row>
    <row r="10" spans="1:8" ht="83.25" customHeight="1" x14ac:dyDescent="0.25">
      <c r="A10" s="11" t="s">
        <v>2</v>
      </c>
      <c r="B10" s="32" t="s">
        <v>37</v>
      </c>
      <c r="C10" s="33"/>
      <c r="D10" s="33"/>
      <c r="E10" s="33"/>
      <c r="F10" s="33"/>
      <c r="G10" s="33"/>
      <c r="H10" s="34"/>
    </row>
  </sheetData>
  <mergeCells count="7">
    <mergeCell ref="B1:H1"/>
    <mergeCell ref="B2:H3"/>
    <mergeCell ref="B10:H10"/>
    <mergeCell ref="A6:H6"/>
    <mergeCell ref="A5:H5"/>
    <mergeCell ref="B8:H8"/>
    <mergeCell ref="B9:H9"/>
  </mergeCells>
  <phoneticPr fontId="4" type="noConversion"/>
  <pageMargins left="0.78740157480314965" right="0.19685039370078741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9"/>
  <sheetViews>
    <sheetView workbookViewId="0">
      <selection activeCell="L13" sqref="L13"/>
    </sheetView>
  </sheetViews>
  <sheetFormatPr defaultColWidth="9.140625" defaultRowHeight="15.75" x14ac:dyDescent="0.25"/>
  <cols>
    <col min="1" max="1" width="5.28515625" style="2" customWidth="1"/>
    <col min="2" max="2" width="22.140625" style="2" customWidth="1"/>
    <col min="3" max="3" width="13.7109375" style="2" customWidth="1"/>
    <col min="4" max="4" width="13.85546875" style="2" customWidth="1"/>
    <col min="5" max="5" width="11.5703125" style="2" customWidth="1"/>
    <col min="6" max="9" width="9.140625" style="2"/>
    <col min="10" max="11" width="8.85546875" style="2" customWidth="1"/>
    <col min="12" max="12" width="17.140625" style="2" customWidth="1"/>
    <col min="13" max="16384" width="9.140625" style="2"/>
  </cols>
  <sheetData>
    <row r="3" spans="1:12" ht="28.5" customHeight="1" x14ac:dyDescent="0.25">
      <c r="A3" s="40" t="s">
        <v>30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5" spans="1:12" ht="28.5" customHeight="1" x14ac:dyDescent="0.25">
      <c r="A5" s="41" t="s">
        <v>10</v>
      </c>
      <c r="B5" s="41" t="s">
        <v>9</v>
      </c>
      <c r="C5" s="41" t="s">
        <v>8</v>
      </c>
      <c r="D5" s="41" t="s">
        <v>7</v>
      </c>
      <c r="E5" s="41" t="s">
        <v>26</v>
      </c>
      <c r="F5" s="44" t="s">
        <v>5</v>
      </c>
      <c r="G5" s="45"/>
      <c r="H5" s="45"/>
      <c r="I5" s="45"/>
      <c r="J5" s="45"/>
      <c r="K5" s="46"/>
      <c r="L5" s="41" t="s">
        <v>4</v>
      </c>
    </row>
    <row r="6" spans="1:12" ht="16.899999999999999" customHeight="1" x14ac:dyDescent="0.3">
      <c r="A6" s="42"/>
      <c r="B6" s="42"/>
      <c r="C6" s="42"/>
      <c r="D6" s="42"/>
      <c r="E6" s="42"/>
      <c r="F6" s="12">
        <v>2026</v>
      </c>
      <c r="G6" s="13">
        <v>2027</v>
      </c>
      <c r="H6" s="13">
        <v>2028</v>
      </c>
      <c r="I6" s="13">
        <v>2029</v>
      </c>
      <c r="J6" s="13">
        <v>2030</v>
      </c>
      <c r="K6" s="13">
        <v>2031</v>
      </c>
      <c r="L6" s="42"/>
    </row>
    <row r="7" spans="1:12" ht="31.5" customHeight="1" x14ac:dyDescent="0.25">
      <c r="A7" s="43"/>
      <c r="B7" s="43"/>
      <c r="C7" s="43"/>
      <c r="D7" s="43"/>
      <c r="E7" s="43"/>
      <c r="F7" s="14" t="s">
        <v>6</v>
      </c>
      <c r="G7" s="14" t="s">
        <v>6</v>
      </c>
      <c r="H7" s="14" t="s">
        <v>6</v>
      </c>
      <c r="I7" s="14" t="s">
        <v>6</v>
      </c>
      <c r="J7" s="14" t="s">
        <v>6</v>
      </c>
      <c r="K7" s="14" t="s">
        <v>6</v>
      </c>
      <c r="L7" s="43"/>
    </row>
    <row r="8" spans="1:12" ht="18.75" x14ac:dyDescent="0.3">
      <c r="A8" s="12">
        <v>1</v>
      </c>
      <c r="B8" s="15"/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</row>
    <row r="9" spans="1:12" ht="123.75" customHeight="1" x14ac:dyDescent="0.25">
      <c r="A9" s="16" t="s">
        <v>39</v>
      </c>
      <c r="B9" s="17" t="s">
        <v>33</v>
      </c>
      <c r="C9" s="13" t="s">
        <v>36</v>
      </c>
      <c r="D9" s="16" t="s">
        <v>34</v>
      </c>
      <c r="E9" s="16">
        <v>20</v>
      </c>
      <c r="F9" s="16">
        <v>20</v>
      </c>
      <c r="G9" s="16">
        <v>20</v>
      </c>
      <c r="H9" s="16">
        <v>20</v>
      </c>
      <c r="I9" s="16">
        <v>20</v>
      </c>
      <c r="J9" s="16">
        <v>0</v>
      </c>
      <c r="K9" s="16">
        <v>0</v>
      </c>
      <c r="L9" s="18" t="s">
        <v>27</v>
      </c>
    </row>
  </sheetData>
  <mergeCells count="8">
    <mergeCell ref="A3:L3"/>
    <mergeCell ref="B5:B7"/>
    <mergeCell ref="L5:L7"/>
    <mergeCell ref="A5:A7"/>
    <mergeCell ref="F5:K5"/>
    <mergeCell ref="E5:E7"/>
    <mergeCell ref="D5:D7"/>
    <mergeCell ref="C5:C7"/>
  </mergeCells>
  <pageMargins left="1.1811023622047245" right="0.59055118110236227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"/>
  <sheetViews>
    <sheetView topLeftCell="A7" zoomScale="136" zoomScaleNormal="136" workbookViewId="0">
      <selection activeCell="D11" sqref="D11"/>
    </sheetView>
  </sheetViews>
  <sheetFormatPr defaultColWidth="9.140625" defaultRowHeight="15" x14ac:dyDescent="0.25"/>
  <cols>
    <col min="1" max="1" width="4.140625" style="1" customWidth="1"/>
    <col min="2" max="2" width="35.28515625" style="1" customWidth="1"/>
    <col min="3" max="3" width="19" style="1" customWidth="1"/>
    <col min="4" max="4" width="36.28515625" style="1" customWidth="1"/>
    <col min="5" max="5" width="16.85546875" style="1" customWidth="1"/>
    <col min="6" max="6" width="10.28515625" style="1" customWidth="1"/>
    <col min="7" max="12" width="8.5703125" style="1" customWidth="1"/>
    <col min="13" max="16384" width="9.140625" style="1"/>
  </cols>
  <sheetData>
    <row r="2" spans="1:12" ht="18.75" x14ac:dyDescent="0.25">
      <c r="A2" s="35" t="s">
        <v>31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24.75" customHeight="1" x14ac:dyDescent="0.25"/>
    <row r="4" spans="1:12" ht="25.9" customHeight="1" x14ac:dyDescent="0.25">
      <c r="A4" s="59" t="s">
        <v>10</v>
      </c>
      <c r="B4" s="61" t="s">
        <v>14</v>
      </c>
      <c r="C4" s="59" t="s">
        <v>13</v>
      </c>
      <c r="D4" s="59" t="s">
        <v>12</v>
      </c>
      <c r="E4" s="59" t="s">
        <v>7</v>
      </c>
      <c r="F4" s="59" t="s">
        <v>28</v>
      </c>
      <c r="G4" s="56" t="s">
        <v>11</v>
      </c>
      <c r="H4" s="57"/>
      <c r="I4" s="57"/>
      <c r="J4" s="57"/>
      <c r="K4" s="57"/>
      <c r="L4" s="58"/>
    </row>
    <row r="5" spans="1:12" ht="22.9" customHeight="1" x14ac:dyDescent="0.25">
      <c r="A5" s="60"/>
      <c r="B5" s="62"/>
      <c r="C5" s="60"/>
      <c r="D5" s="60"/>
      <c r="E5" s="60"/>
      <c r="F5" s="60"/>
      <c r="G5" s="4">
        <v>2026</v>
      </c>
      <c r="H5" s="4">
        <v>2027</v>
      </c>
      <c r="I5" s="4">
        <v>2028</v>
      </c>
      <c r="J5" s="4">
        <v>2029</v>
      </c>
      <c r="K5" s="4">
        <v>2030</v>
      </c>
      <c r="L5" s="4">
        <v>2031</v>
      </c>
    </row>
    <row r="6" spans="1:12" ht="15.75" x14ac:dyDescent="0.25">
      <c r="A6" s="3">
        <v>1</v>
      </c>
      <c r="B6" s="19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</row>
    <row r="7" spans="1:12" ht="32.25" customHeight="1" x14ac:dyDescent="0.25">
      <c r="A7" s="8">
        <v>1</v>
      </c>
      <c r="B7" s="53" t="s">
        <v>37</v>
      </c>
      <c r="C7" s="54"/>
      <c r="D7" s="54"/>
      <c r="E7" s="54"/>
      <c r="F7" s="54"/>
      <c r="G7" s="54"/>
      <c r="H7" s="54"/>
      <c r="I7" s="54"/>
      <c r="J7" s="54"/>
      <c r="K7" s="54"/>
      <c r="L7" s="55"/>
    </row>
    <row r="8" spans="1:12" ht="78" customHeight="1" x14ac:dyDescent="0.25">
      <c r="A8" s="50" t="s">
        <v>22</v>
      </c>
      <c r="B8" s="47" t="s">
        <v>40</v>
      </c>
      <c r="C8" s="47" t="s">
        <v>29</v>
      </c>
      <c r="D8" s="5" t="s">
        <v>43</v>
      </c>
      <c r="E8" s="20" t="s">
        <v>34</v>
      </c>
      <c r="F8" s="20" t="s">
        <v>42</v>
      </c>
      <c r="G8" s="20">
        <v>1</v>
      </c>
      <c r="H8" s="20">
        <v>1</v>
      </c>
      <c r="I8" s="20">
        <v>1</v>
      </c>
      <c r="J8" s="20">
        <v>1</v>
      </c>
      <c r="K8" s="20">
        <v>1</v>
      </c>
      <c r="L8" s="20">
        <v>1</v>
      </c>
    </row>
    <row r="9" spans="1:12" ht="114.75" customHeight="1" x14ac:dyDescent="0.25">
      <c r="A9" s="51"/>
      <c r="B9" s="48"/>
      <c r="C9" s="48"/>
      <c r="D9" s="27" t="s">
        <v>46</v>
      </c>
      <c r="E9" s="24" t="s">
        <v>34</v>
      </c>
      <c r="F9" s="26" t="s">
        <v>42</v>
      </c>
      <c r="G9" s="26">
        <v>2</v>
      </c>
      <c r="H9" s="26">
        <v>2</v>
      </c>
      <c r="I9" s="26">
        <v>2</v>
      </c>
      <c r="J9" s="26">
        <v>2</v>
      </c>
      <c r="K9" s="26">
        <v>2</v>
      </c>
      <c r="L9" s="26">
        <v>2</v>
      </c>
    </row>
    <row r="10" spans="1:12" ht="94.5" x14ac:dyDescent="0.25">
      <c r="A10" s="52"/>
      <c r="B10" s="49"/>
      <c r="C10" s="49"/>
      <c r="D10" s="27" t="s">
        <v>47</v>
      </c>
      <c r="E10" s="24" t="s">
        <v>34</v>
      </c>
      <c r="F10" s="26" t="s">
        <v>42</v>
      </c>
      <c r="G10" s="26">
        <v>2</v>
      </c>
      <c r="H10" s="26">
        <v>2</v>
      </c>
      <c r="I10" s="26">
        <v>2</v>
      </c>
      <c r="J10" s="26">
        <v>2</v>
      </c>
      <c r="K10" s="26">
        <v>2</v>
      </c>
      <c r="L10" s="26">
        <v>2</v>
      </c>
    </row>
    <row r="11" spans="1:12" ht="15.75" x14ac:dyDescent="0.25">
      <c r="B11" s="28" t="s">
        <v>45</v>
      </c>
    </row>
    <row r="12" spans="1:12" ht="15.75" x14ac:dyDescent="0.25">
      <c r="B12" s="28" t="s">
        <v>44</v>
      </c>
    </row>
  </sheetData>
  <mergeCells count="12">
    <mergeCell ref="B8:B10"/>
    <mergeCell ref="A8:A10"/>
    <mergeCell ref="C8:C10"/>
    <mergeCell ref="B7:L7"/>
    <mergeCell ref="A2:L2"/>
    <mergeCell ref="G4:L4"/>
    <mergeCell ref="F4:F5"/>
    <mergeCell ref="E4:E5"/>
    <mergeCell ref="D4:D5"/>
    <mergeCell ref="C4:C5"/>
    <mergeCell ref="B4:B5"/>
    <mergeCell ref="A4:A5"/>
  </mergeCells>
  <pageMargins left="1.1811023622047245" right="0.59055118110236227" top="0.74803149606299213" bottom="0.74803149606299213" header="0.31496062992125984" footer="0.31496062992125984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zoomScale="150" zoomScaleNormal="150" workbookViewId="0">
      <selection activeCell="B7" sqref="B7"/>
    </sheetView>
  </sheetViews>
  <sheetFormatPr defaultColWidth="9.140625" defaultRowHeight="15" x14ac:dyDescent="0.25"/>
  <cols>
    <col min="1" max="1" width="4.140625" style="1" customWidth="1"/>
    <col min="2" max="2" width="56" style="1" customWidth="1"/>
    <col min="3" max="3" width="8.85546875" style="1" customWidth="1"/>
    <col min="4" max="4" width="10.28515625" style="1" customWidth="1"/>
    <col min="5" max="7" width="9.140625" style="1"/>
    <col min="8" max="8" width="9.140625" style="1" customWidth="1"/>
    <col min="9" max="9" width="9.85546875" style="1" customWidth="1"/>
    <col min="10" max="10" width="1.85546875" style="1" customWidth="1"/>
    <col min="11" max="16384" width="9.140625" style="1"/>
  </cols>
  <sheetData>
    <row r="1" spans="1:10" s="2" customFormat="1" ht="15.75" x14ac:dyDescent="0.25">
      <c r="A1" s="63" t="s">
        <v>32</v>
      </c>
      <c r="B1" s="63"/>
      <c r="C1" s="63"/>
      <c r="D1" s="63"/>
      <c r="E1" s="63"/>
      <c r="F1" s="63"/>
      <c r="G1" s="63"/>
      <c r="H1" s="63"/>
      <c r="I1" s="63"/>
      <c r="J1" s="6"/>
    </row>
    <row r="3" spans="1:10" ht="33.6" customHeight="1" x14ac:dyDescent="0.25">
      <c r="A3" s="59" t="s">
        <v>23</v>
      </c>
      <c r="B3" s="61" t="s">
        <v>17</v>
      </c>
      <c r="C3" s="56" t="s">
        <v>16</v>
      </c>
      <c r="D3" s="57"/>
      <c r="E3" s="57"/>
      <c r="F3" s="57"/>
      <c r="G3" s="57"/>
      <c r="H3" s="58"/>
      <c r="I3" s="59" t="s">
        <v>15</v>
      </c>
    </row>
    <row r="4" spans="1:10" ht="15.75" x14ac:dyDescent="0.25">
      <c r="A4" s="60"/>
      <c r="B4" s="62"/>
      <c r="C4" s="4">
        <v>2026</v>
      </c>
      <c r="D4" s="4">
        <v>2027</v>
      </c>
      <c r="E4" s="4">
        <v>2028</v>
      </c>
      <c r="F4" s="4">
        <v>2029</v>
      </c>
      <c r="G4" s="4">
        <v>2030</v>
      </c>
      <c r="H4" s="4">
        <v>2031</v>
      </c>
      <c r="I4" s="60"/>
    </row>
    <row r="5" spans="1:10" ht="15.75" x14ac:dyDescent="0.25">
      <c r="A5" s="4">
        <v>1</v>
      </c>
      <c r="B5" s="8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</row>
    <row r="6" spans="1:10" ht="36" customHeight="1" x14ac:dyDescent="0.25">
      <c r="A6" s="4">
        <v>1</v>
      </c>
      <c r="B6" s="53" t="s">
        <v>37</v>
      </c>
      <c r="C6" s="54"/>
      <c r="D6" s="54"/>
      <c r="E6" s="54"/>
      <c r="F6" s="54"/>
      <c r="G6" s="54"/>
      <c r="H6" s="54"/>
      <c r="I6" s="55"/>
    </row>
    <row r="7" spans="1:10" ht="66" customHeight="1" x14ac:dyDescent="0.25">
      <c r="A7" s="50" t="s">
        <v>22</v>
      </c>
      <c r="B7" s="7" t="s">
        <v>35</v>
      </c>
      <c r="C7" s="22">
        <f>SUM(C8:C11)</f>
        <v>46751.1</v>
      </c>
      <c r="D7" s="22">
        <f t="shared" ref="D7:H7" si="0">SUM(D8:D11)</f>
        <v>15801.8</v>
      </c>
      <c r="E7" s="22">
        <f t="shared" si="0"/>
        <v>16264.1</v>
      </c>
      <c r="F7" s="22">
        <f t="shared" si="0"/>
        <v>21303.7</v>
      </c>
      <c r="G7" s="22">
        <f t="shared" si="0"/>
        <v>22155.9</v>
      </c>
      <c r="H7" s="22">
        <f t="shared" si="0"/>
        <v>23042.1</v>
      </c>
      <c r="I7" s="22">
        <f>SUM(I8:I11)</f>
        <v>145318.70000000001</v>
      </c>
    </row>
    <row r="8" spans="1:10" ht="17.25" customHeight="1" x14ac:dyDescent="0.25">
      <c r="A8" s="51"/>
      <c r="B8" s="7" t="s">
        <v>20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f>SUM(C8:H8)</f>
        <v>0</v>
      </c>
    </row>
    <row r="9" spans="1:10" ht="15.75" customHeight="1" x14ac:dyDescent="0.25">
      <c r="A9" s="51"/>
      <c r="B9" s="7" t="s">
        <v>18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f t="shared" ref="I9:I11" si="1">SUM(C9:H9)</f>
        <v>0</v>
      </c>
    </row>
    <row r="10" spans="1:10" ht="15.75" customHeight="1" x14ac:dyDescent="0.25">
      <c r="A10" s="51"/>
      <c r="B10" s="29" t="s">
        <v>19</v>
      </c>
      <c r="C10" s="21">
        <f>7029.7+39721.4</f>
        <v>46751.1</v>
      </c>
      <c r="D10" s="21">
        <f>2251+13550.8</f>
        <v>15801.8</v>
      </c>
      <c r="E10" s="21">
        <f>2301+13963.1</f>
        <v>16264.1</v>
      </c>
      <c r="F10" s="21">
        <v>21303.7</v>
      </c>
      <c r="G10" s="21">
        <v>22155.9</v>
      </c>
      <c r="H10" s="21">
        <v>23042.1</v>
      </c>
      <c r="I10" s="21">
        <f t="shared" si="1"/>
        <v>145318.70000000001</v>
      </c>
    </row>
    <row r="11" spans="1:10" ht="16.5" customHeight="1" x14ac:dyDescent="0.25">
      <c r="A11" s="52"/>
      <c r="B11" s="7" t="s">
        <v>21</v>
      </c>
      <c r="C11" s="21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f t="shared" si="1"/>
        <v>0</v>
      </c>
    </row>
    <row r="12" spans="1:10" ht="32.25" customHeight="1" x14ac:dyDescent="0.25">
      <c r="A12" s="4"/>
      <c r="B12" s="7" t="s">
        <v>24</v>
      </c>
      <c r="C12" s="22">
        <f>SUM(C13:C16)</f>
        <v>46751.1</v>
      </c>
      <c r="D12" s="22">
        <f t="shared" ref="D12:G12" si="2">SUM(D13:D16)</f>
        <v>15801.8</v>
      </c>
      <c r="E12" s="22">
        <f t="shared" si="2"/>
        <v>16264.1</v>
      </c>
      <c r="F12" s="22">
        <f t="shared" si="2"/>
        <v>21303.7</v>
      </c>
      <c r="G12" s="22">
        <f t="shared" si="2"/>
        <v>22155.9</v>
      </c>
      <c r="H12" s="22">
        <f>SUM(H13:H16)</f>
        <v>23042.1</v>
      </c>
      <c r="I12" s="22">
        <f>SUM(I13:I16)</f>
        <v>145318.70000000001</v>
      </c>
    </row>
    <row r="13" spans="1:10" ht="18" customHeight="1" x14ac:dyDescent="0.25">
      <c r="A13" s="23"/>
      <c r="B13" s="7" t="s">
        <v>20</v>
      </c>
      <c r="C13" s="22">
        <f>C8</f>
        <v>0</v>
      </c>
      <c r="D13" s="22">
        <f t="shared" ref="D13:H13" si="3">D8</f>
        <v>0</v>
      </c>
      <c r="E13" s="22">
        <f t="shared" si="3"/>
        <v>0</v>
      </c>
      <c r="F13" s="22">
        <f t="shared" si="3"/>
        <v>0</v>
      </c>
      <c r="G13" s="22">
        <f t="shared" si="3"/>
        <v>0</v>
      </c>
      <c r="H13" s="22">
        <f t="shared" si="3"/>
        <v>0</v>
      </c>
      <c r="I13" s="22">
        <f>SUM(C13:H13)</f>
        <v>0</v>
      </c>
    </row>
    <row r="14" spans="1:10" ht="15" customHeight="1" x14ac:dyDescent="0.25">
      <c r="A14" s="23"/>
      <c r="B14" s="7" t="s">
        <v>18</v>
      </c>
      <c r="C14" s="22">
        <f t="shared" ref="C14:H16" si="4">C9</f>
        <v>0</v>
      </c>
      <c r="D14" s="22">
        <f t="shared" si="4"/>
        <v>0</v>
      </c>
      <c r="E14" s="22">
        <f t="shared" si="4"/>
        <v>0</v>
      </c>
      <c r="F14" s="22">
        <f t="shared" si="4"/>
        <v>0</v>
      </c>
      <c r="G14" s="22">
        <f t="shared" si="4"/>
        <v>0</v>
      </c>
      <c r="H14" s="22">
        <f t="shared" si="4"/>
        <v>0</v>
      </c>
      <c r="I14" s="22">
        <f>SUM(C14:H14)</f>
        <v>0</v>
      </c>
    </row>
    <row r="15" spans="1:10" ht="15.75" customHeight="1" x14ac:dyDescent="0.25">
      <c r="A15" s="23"/>
      <c r="B15" s="29" t="s">
        <v>19</v>
      </c>
      <c r="C15" s="22">
        <f t="shared" si="4"/>
        <v>46751.1</v>
      </c>
      <c r="D15" s="22">
        <f t="shared" si="4"/>
        <v>15801.8</v>
      </c>
      <c r="E15" s="22">
        <f t="shared" si="4"/>
        <v>16264.1</v>
      </c>
      <c r="F15" s="22">
        <f t="shared" si="4"/>
        <v>21303.7</v>
      </c>
      <c r="G15" s="22">
        <f t="shared" si="4"/>
        <v>22155.9</v>
      </c>
      <c r="H15" s="22">
        <f t="shared" si="4"/>
        <v>23042.1</v>
      </c>
      <c r="I15" s="22">
        <f t="shared" ref="I15:I16" si="5">SUM(C15:H15)</f>
        <v>145318.70000000001</v>
      </c>
    </row>
    <row r="16" spans="1:10" ht="16.5" customHeight="1" x14ac:dyDescent="0.25">
      <c r="A16" s="23"/>
      <c r="B16" s="7" t="s">
        <v>21</v>
      </c>
      <c r="C16" s="22">
        <f t="shared" si="4"/>
        <v>0</v>
      </c>
      <c r="D16" s="22">
        <f t="shared" si="4"/>
        <v>0</v>
      </c>
      <c r="E16" s="22">
        <f t="shared" si="4"/>
        <v>0</v>
      </c>
      <c r="F16" s="22">
        <f t="shared" si="4"/>
        <v>0</v>
      </c>
      <c r="G16" s="22">
        <f t="shared" si="4"/>
        <v>0</v>
      </c>
      <c r="H16" s="22">
        <f t="shared" si="4"/>
        <v>0</v>
      </c>
      <c r="I16" s="22">
        <f t="shared" si="5"/>
        <v>0</v>
      </c>
      <c r="J16" s="1" t="s">
        <v>48</v>
      </c>
    </row>
    <row r="17" spans="9:9" x14ac:dyDescent="0.25">
      <c r="I17" s="25"/>
    </row>
  </sheetData>
  <mergeCells count="7">
    <mergeCell ref="A7:A11"/>
    <mergeCell ref="A1:I1"/>
    <mergeCell ref="B6:I6"/>
    <mergeCell ref="C3:H3"/>
    <mergeCell ref="I3:I4"/>
    <mergeCell ref="B3:B4"/>
    <mergeCell ref="A3:A4"/>
  </mergeCells>
  <pageMargins left="1.1811023622047245" right="0.59055118110236227" top="0.74803149606299213" bottom="0.74803149606299213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Елена П. Семибратова</cp:lastModifiedBy>
  <cp:lastPrinted>2026-07-03T06:48:36Z</cp:lastPrinted>
  <dcterms:created xsi:type="dcterms:W3CDTF">2024-09-09T23:09:19Z</dcterms:created>
  <dcterms:modified xsi:type="dcterms:W3CDTF">2026-07-03T06:48:45Z</dcterms:modified>
</cp:coreProperties>
</file>